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Экономика\МП 2025 ИТОГ 26.12.2025\"/>
    </mc:Choice>
  </mc:AlternateContent>
  <bookViews>
    <workbookView xWindow="0" yWindow="0" windowWidth="28800" windowHeight="11730" tabRatio="500"/>
  </bookViews>
  <sheets>
    <sheet name="Приложение 2" sheetId="1" r:id="rId1"/>
  </sheets>
  <definedNames>
    <definedName name="_xlnm.Print_Titles" localSheetId="0">'Приложение 2'!$5:$8</definedName>
    <definedName name="_xlnm.Print_Area" localSheetId="0">'Приложение 2'!$A$1:$M$42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29" i="1" l="1"/>
  <c r="I37" i="1" l="1"/>
  <c r="G38" i="1" s="1"/>
  <c r="I15" i="1"/>
  <c r="I11" i="1" s="1"/>
  <c r="G12" i="1" s="1"/>
  <c r="G10" i="1" s="1"/>
  <c r="G17" i="1" l="1"/>
  <c r="G16" i="1"/>
  <c r="I9" i="1"/>
  <c r="G42" i="1" l="1"/>
  <c r="G40" i="1"/>
  <c r="G31" i="1"/>
  <c r="G30" i="1"/>
  <c r="G28" i="1"/>
  <c r="G26" i="1"/>
  <c r="G24" i="1"/>
  <c r="G22" i="1"/>
  <c r="G18" i="1"/>
  <c r="G14" i="1"/>
</calcChain>
</file>

<file path=xl/sharedStrings.xml><?xml version="1.0" encoding="utf-8"?>
<sst xmlns="http://schemas.openxmlformats.org/spreadsheetml/2006/main" count="56" uniqueCount="47">
  <si>
    <t xml:space="preserve">Ресурсное обеспечение Муниципальной программы «Комплексное развитие систем коммунальной инфраструктуры Дальнереченского муниципального района на 2025 – 2029 годы» </t>
  </si>
  <si>
    <t>Классификация расходов</t>
  </si>
  <si>
    <t>Объем финансирования в разрезе источников, рублей</t>
  </si>
  <si>
    <t>Объем финансирования,  рублей</t>
  </si>
  <si>
    <t>ГРБС</t>
  </si>
  <si>
    <t>Рз,ПРз</t>
  </si>
  <si>
    <t>ЦС</t>
  </si>
  <si>
    <t>ВР</t>
  </si>
  <si>
    <t>2025г.</t>
  </si>
  <si>
    <t>2026г.</t>
  </si>
  <si>
    <t>2027г.</t>
  </si>
  <si>
    <t>2028г.</t>
  </si>
  <si>
    <t>2029г.</t>
  </si>
  <si>
    <t>Всего</t>
  </si>
  <si>
    <t>В т.ч. местный бюджет</t>
  </si>
  <si>
    <t xml:space="preserve">Краевой бюджет </t>
  </si>
  <si>
    <t>1</t>
  </si>
  <si>
    <t>Расходы, связанные с эксплуатацией водозаборной скважины с. Ракитное</t>
  </si>
  <si>
    <t>1.2</t>
  </si>
  <si>
    <t>Аварийно — восстановительные работы по ремонту системы водоснабжения для обеспечения жизнедеятельности населения, проживающего на территории военного городка п. Филино ДМР</t>
  </si>
  <si>
    <t>1.3</t>
  </si>
  <si>
    <t>Капитальный ремонт шахтных колодцев в селах Дальнереченского муниципального района</t>
  </si>
  <si>
    <t>1.4</t>
  </si>
  <si>
    <t>Капитальный ремонт шахтного колодца в с. Междуречье, ул. Мира</t>
  </si>
  <si>
    <t>1.5</t>
  </si>
  <si>
    <t>Возмещение затрат, связанных с выполнением работ и оказанием услуг по водоснабжению и водоотведению потребителям Дальнереченского муниципального района</t>
  </si>
  <si>
    <t>2.</t>
  </si>
  <si>
    <t>2.1.</t>
  </si>
  <si>
    <t>Проведение мероприятий, исключающих сброс на рельеф местности неочищенных сточных вод из канализационных сетей в с. Веденка, ул. Малая Веденка</t>
  </si>
  <si>
    <t>2.2.</t>
  </si>
  <si>
    <t>Капитальный ремонт сетей водоотведения с. Веденка, ул. Малая Веденка</t>
  </si>
  <si>
    <t>3.</t>
  </si>
  <si>
    <t>3.1</t>
  </si>
  <si>
    <t>Разработка схем водоснабжения и водоотведения с. Веденка, ул. Малая Веденка, с. Соловьевка, с. Ракитное</t>
  </si>
  <si>
    <t>3.2.</t>
  </si>
  <si>
    <t>Актуализация схемы теплоснабжения Дальнереченского муниципального района на 2026 год</t>
  </si>
  <si>
    <t>Муниципальная программа  Дальнереченского муниципального района «Комплексное развитие систем коммунальной инфраструктуры Дальнереченского муниципального района на 2025-2029 годы»</t>
  </si>
  <si>
    <t>Основное мероприятие «Система водоснабжения»</t>
  </si>
  <si>
    <t>1.1.</t>
  </si>
  <si>
    <t xml:space="preserve">      Расходы, связанные с эксплуатацией водозаборной скважины с. Стретенка</t>
  </si>
  <si>
    <t>1.6</t>
  </si>
  <si>
    <t>Основное мероприятие«Система водоотведения»</t>
  </si>
  <si>
    <t>Основное мероприятие «Разработка схем водоснабжения и водоотведения в селах Дальнереченского муниципального района»</t>
  </si>
  <si>
    <t>2.3.</t>
  </si>
  <si>
    <t>Приобретение оборудования для промывки трубопроводов</t>
  </si>
  <si>
    <t>Приложение № 3</t>
  </si>
  <si>
    <t>к постановлению администрации Дальнереченского муниципального округа от "26 " декабря 2025г. № 673 -па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</si>
</sst>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000"/>
  </numFmts>
  <fonts count="6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Font="1" applyAlignment="1" applyProtection="1"/>
    <xf numFmtId="0" fontId="1" fillId="0" borderId="0" xfId="0" applyFont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</xf>
    <xf numFmtId="1" fontId="0" fillId="0" borderId="0" xfId="0" applyNumberFormat="1" applyAlignment="1" applyProtection="1"/>
    <xf numFmtId="4" fontId="3" fillId="0" borderId="6" xfId="0" applyNumberFormat="1" applyFont="1" applyBorder="1" applyAlignment="1" applyProtection="1">
      <alignment horizontal="center" vertical="center" wrapText="1"/>
    </xf>
    <xf numFmtId="4" fontId="3" fillId="0" borderId="5" xfId="0" applyNumberFormat="1" applyFont="1" applyBorder="1" applyAlignment="1" applyProtection="1">
      <alignment vertical="center" wrapText="1"/>
    </xf>
    <xf numFmtId="4" fontId="3" fillId="2" borderId="6" xfId="0" applyNumberFormat="1" applyFont="1" applyFill="1" applyBorder="1" applyAlignment="1" applyProtection="1">
      <alignment horizontal="center" vertical="center" wrapText="1"/>
    </xf>
    <xf numFmtId="4" fontId="3" fillId="2" borderId="5" xfId="0" applyNumberFormat="1" applyFont="1" applyFill="1" applyBorder="1" applyAlignment="1" applyProtection="1">
      <alignment horizontal="center" vertical="center" wrapText="1"/>
    </xf>
    <xf numFmtId="4" fontId="3" fillId="0" borderId="0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vertical="center" wrapText="1"/>
    </xf>
    <xf numFmtId="4" fontId="3" fillId="2" borderId="6" xfId="0" applyNumberFormat="1" applyFont="1" applyFill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4" fontId="1" fillId="0" borderId="6" xfId="0" applyNumberFormat="1" applyFont="1" applyBorder="1" applyAlignment="1" applyProtection="1">
      <alignment horizontal="center" vertical="top" wrapText="1"/>
    </xf>
    <xf numFmtId="4" fontId="1" fillId="0" borderId="5" xfId="0" applyNumberFormat="1" applyFont="1" applyBorder="1" applyAlignment="1" applyProtection="1">
      <alignment horizontal="center" vertical="top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</xf>
    <xf numFmtId="0" fontId="5" fillId="0" borderId="0" xfId="0" applyFont="1"/>
    <xf numFmtId="4" fontId="3" fillId="2" borderId="5" xfId="0" applyNumberFormat="1" applyFont="1" applyFill="1" applyBorder="1" applyAlignment="1" applyProtection="1">
      <alignment horizontal="center" vertical="top" wrapText="1"/>
    </xf>
    <xf numFmtId="4" fontId="1" fillId="2" borderId="10" xfId="0" applyNumberFormat="1" applyFont="1" applyFill="1" applyBorder="1" applyAlignment="1" applyProtection="1">
      <alignment horizontal="center" vertical="top" wrapText="1"/>
    </xf>
    <xf numFmtId="4" fontId="3" fillId="0" borderId="6" xfId="0" applyNumberFormat="1" applyFont="1" applyBorder="1" applyAlignment="1" applyProtection="1">
      <alignment horizontal="center" vertical="top" wrapText="1"/>
    </xf>
    <xf numFmtId="4" fontId="3" fillId="0" borderId="5" xfId="0" applyNumberFormat="1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center" vertical="top" wrapText="1"/>
    </xf>
    <xf numFmtId="4" fontId="3" fillId="2" borderId="10" xfId="0" applyNumberFormat="1" applyFont="1" applyFill="1" applyBorder="1" applyAlignment="1" applyProtection="1">
      <alignment vertical="top" wrapText="1"/>
    </xf>
    <xf numFmtId="0" fontId="1" fillId="0" borderId="14" xfId="0" applyFont="1" applyBorder="1" applyAlignment="1" applyProtection="1">
      <alignment vertical="center" wrapText="1"/>
    </xf>
    <xf numFmtId="0" fontId="0" fillId="0" borderId="14" xfId="0" applyBorder="1"/>
    <xf numFmtId="0" fontId="1" fillId="0" borderId="7" xfId="0" applyFont="1" applyBorder="1" applyAlignment="1" applyProtection="1">
      <alignment horizontal="center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164" fontId="1" fillId="0" borderId="7" xfId="0" applyNumberFormat="1" applyFont="1" applyBorder="1" applyAlignment="1" applyProtection="1">
      <alignment horizontal="center" vertical="center" wrapText="1"/>
    </xf>
    <xf numFmtId="165" fontId="1" fillId="0" borderId="7" xfId="0" applyNumberFormat="1" applyFont="1" applyBorder="1" applyAlignment="1" applyProtection="1">
      <alignment horizontal="center" vertical="center" wrapText="1"/>
    </xf>
    <xf numFmtId="4" fontId="1" fillId="2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4" fontId="1" fillId="2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165" fontId="3" fillId="0" borderId="2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164" fontId="1" fillId="0" borderId="7" xfId="0" applyNumberFormat="1" applyFont="1" applyBorder="1" applyAlignment="1" applyProtection="1">
      <alignment horizontal="center" vertical="center" wrapText="1"/>
    </xf>
    <xf numFmtId="164" fontId="1" fillId="0" borderId="13" xfId="0" applyNumberFormat="1" applyFont="1" applyBorder="1" applyAlignment="1" applyProtection="1">
      <alignment horizontal="center" vertical="center" wrapText="1"/>
    </xf>
    <xf numFmtId="164" fontId="1" fillId="0" borderId="12" xfId="0" applyNumberFormat="1" applyFont="1" applyBorder="1" applyAlignment="1" applyProtection="1">
      <alignment horizontal="center" vertical="center" wrapText="1"/>
    </xf>
    <xf numFmtId="165" fontId="1" fillId="0" borderId="7" xfId="0" applyNumberFormat="1" applyFont="1" applyBorder="1" applyAlignment="1" applyProtection="1">
      <alignment horizontal="center" vertical="center" wrapText="1"/>
    </xf>
    <xf numFmtId="165" fontId="1" fillId="0" borderId="13" xfId="0" applyNumberFormat="1" applyFont="1" applyBorder="1" applyAlignment="1" applyProtection="1">
      <alignment horizontal="center" vertical="center" wrapText="1"/>
    </xf>
    <xf numFmtId="165" fontId="1" fillId="0" borderId="12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9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4" fontId="3" fillId="0" borderId="11" xfId="0" applyNumberFormat="1" applyFont="1" applyBorder="1" applyAlignment="1" applyProtection="1">
      <alignment horizontal="center" vertical="center" wrapText="1"/>
    </xf>
    <xf numFmtId="4" fontId="1" fillId="2" borderId="8" xfId="0" applyNumberFormat="1" applyFont="1" applyFill="1" applyBorder="1" applyAlignment="1" applyProtection="1">
      <alignment horizontal="center" vertical="center" wrapText="1"/>
    </xf>
    <xf numFmtId="4" fontId="1" fillId="2" borderId="6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42"/>
  <sheetViews>
    <sheetView tabSelected="1" view="pageBreakPreview" zoomScaleNormal="100" workbookViewId="0">
      <selection activeCell="I11" sqref="I11:I12"/>
    </sheetView>
  </sheetViews>
  <sheetFormatPr defaultColWidth="8.7109375" defaultRowHeight="15" x14ac:dyDescent="0.25"/>
  <cols>
    <col min="1" max="1" width="8.85546875" style="1" customWidth="1"/>
    <col min="2" max="2" width="48.28515625" style="1" customWidth="1"/>
    <col min="3" max="4" width="9.140625" style="1" customWidth="1"/>
    <col min="5" max="5" width="15.7109375" style="1" customWidth="1"/>
    <col min="6" max="6" width="9.140625" style="1" customWidth="1"/>
    <col min="7" max="7" width="28.140625" style="1" customWidth="1"/>
    <col min="8" max="8" width="1" style="1" hidden="1" customWidth="1"/>
    <col min="9" max="13" width="15.7109375" style="1" customWidth="1"/>
  </cols>
  <sheetData>
    <row r="1" spans="1:18" x14ac:dyDescent="0.25">
      <c r="M1" s="2" t="s">
        <v>45</v>
      </c>
    </row>
    <row r="2" spans="1:18" x14ac:dyDescent="0.25">
      <c r="M2" s="2" t="s">
        <v>46</v>
      </c>
    </row>
    <row r="4" spans="1:18" ht="46.5" customHeight="1" x14ac:dyDescent="0.25">
      <c r="A4" s="52" t="s">
        <v>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</row>
    <row r="5" spans="1:18" ht="38.25" customHeight="1" x14ac:dyDescent="0.25">
      <c r="A5" s="53"/>
      <c r="B5" s="54"/>
      <c r="C5" s="55" t="s">
        <v>1</v>
      </c>
      <c r="D5" s="55"/>
      <c r="E5" s="55"/>
      <c r="F5" s="55"/>
      <c r="G5" s="56" t="s">
        <v>2</v>
      </c>
      <c r="H5" s="5"/>
      <c r="I5" s="55" t="s">
        <v>3</v>
      </c>
      <c r="J5" s="55"/>
      <c r="K5" s="55"/>
      <c r="L5" s="55"/>
      <c r="M5" s="55"/>
    </row>
    <row r="6" spans="1:18" ht="7.5" customHeight="1" x14ac:dyDescent="0.25">
      <c r="A6" s="53"/>
      <c r="B6" s="54"/>
      <c r="C6" s="55"/>
      <c r="D6" s="55"/>
      <c r="E6" s="55"/>
      <c r="F6" s="55"/>
      <c r="G6" s="56"/>
      <c r="H6" s="6"/>
      <c r="I6" s="55"/>
      <c r="J6" s="55"/>
      <c r="K6" s="55"/>
      <c r="L6" s="55"/>
      <c r="M6" s="55"/>
    </row>
    <row r="7" spans="1:18" ht="17.25" customHeight="1" x14ac:dyDescent="0.25">
      <c r="A7" s="53"/>
      <c r="B7" s="54"/>
      <c r="C7" s="3" t="s">
        <v>4</v>
      </c>
      <c r="D7" s="3" t="s">
        <v>5</v>
      </c>
      <c r="E7" s="3" t="s">
        <v>6</v>
      </c>
      <c r="F7" s="3" t="s">
        <v>7</v>
      </c>
      <c r="G7" s="7"/>
      <c r="H7" s="7"/>
      <c r="I7" s="4" t="s">
        <v>8</v>
      </c>
      <c r="J7" s="3" t="s">
        <v>9</v>
      </c>
      <c r="K7" s="3" t="s">
        <v>10</v>
      </c>
      <c r="L7" s="3" t="s">
        <v>11</v>
      </c>
      <c r="M7" s="3" t="s">
        <v>12</v>
      </c>
    </row>
    <row r="8" spans="1:18" x14ac:dyDescent="0.25">
      <c r="A8" s="8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9"/>
      <c r="I8" s="4">
        <v>8</v>
      </c>
      <c r="J8" s="3">
        <v>9</v>
      </c>
      <c r="K8" s="3">
        <v>10</v>
      </c>
      <c r="L8" s="3">
        <v>11</v>
      </c>
      <c r="M8" s="3">
        <v>12</v>
      </c>
    </row>
    <row r="9" spans="1:18" ht="19.5" customHeight="1" x14ac:dyDescent="0.25">
      <c r="A9" s="54" t="s">
        <v>36</v>
      </c>
      <c r="B9" s="54"/>
      <c r="C9" s="57">
        <v>0</v>
      </c>
      <c r="D9" s="58">
        <v>0</v>
      </c>
      <c r="E9" s="54">
        <v>1500000000</v>
      </c>
      <c r="F9" s="59">
        <v>0</v>
      </c>
      <c r="G9" s="10" t="s">
        <v>13</v>
      </c>
      <c r="H9" s="11"/>
      <c r="I9" s="60">
        <f>I11</f>
        <v>5283858.3100000005</v>
      </c>
      <c r="J9" s="60">
        <v>317355</v>
      </c>
      <c r="K9" s="60">
        <v>281355</v>
      </c>
      <c r="L9" s="60">
        <v>248625</v>
      </c>
      <c r="M9" s="60">
        <v>248625</v>
      </c>
      <c r="N9" s="12"/>
      <c r="O9" s="12"/>
      <c r="P9" s="12"/>
      <c r="Q9" s="12"/>
      <c r="R9" s="12"/>
    </row>
    <row r="10" spans="1:18" ht="19.5" customHeight="1" x14ac:dyDescent="0.25">
      <c r="A10" s="54"/>
      <c r="B10" s="54"/>
      <c r="C10" s="57"/>
      <c r="D10" s="58"/>
      <c r="E10" s="54"/>
      <c r="F10" s="59"/>
      <c r="G10" s="13">
        <f>G12</f>
        <v>6379818.3100000005</v>
      </c>
      <c r="H10" s="14"/>
      <c r="I10" s="60"/>
      <c r="J10" s="60"/>
      <c r="K10" s="60"/>
      <c r="L10" s="60"/>
      <c r="M10" s="60"/>
      <c r="N10" s="12"/>
      <c r="O10" s="12"/>
      <c r="P10" s="12"/>
      <c r="Q10" s="12"/>
      <c r="R10" s="12"/>
    </row>
    <row r="11" spans="1:18" ht="19.5" customHeight="1" x14ac:dyDescent="0.25">
      <c r="A11" s="54"/>
      <c r="B11" s="54"/>
      <c r="C11" s="57"/>
      <c r="D11" s="58"/>
      <c r="E11" s="54"/>
      <c r="F11" s="59"/>
      <c r="G11" s="10" t="s">
        <v>14</v>
      </c>
      <c r="H11" s="11"/>
      <c r="I11" s="60">
        <f>I15+I29+I37</f>
        <v>5283858.3100000005</v>
      </c>
      <c r="J11" s="60">
        <v>317355</v>
      </c>
      <c r="K11" s="60">
        <v>281355</v>
      </c>
      <c r="L11" s="60">
        <v>248625</v>
      </c>
      <c r="M11" s="60">
        <v>248625</v>
      </c>
      <c r="N11" s="12"/>
      <c r="O11" s="12"/>
      <c r="P11" s="12"/>
      <c r="Q11" s="12"/>
      <c r="R11" s="12"/>
    </row>
    <row r="12" spans="1:18" ht="19.5" customHeight="1" x14ac:dyDescent="0.25">
      <c r="A12" s="54"/>
      <c r="B12" s="54"/>
      <c r="C12" s="57"/>
      <c r="D12" s="58"/>
      <c r="E12" s="54"/>
      <c r="F12" s="59"/>
      <c r="G12" s="15">
        <f>I11+J11+K11+L11+M11</f>
        <v>6379818.3100000005</v>
      </c>
      <c r="H12" s="16"/>
      <c r="I12" s="60"/>
      <c r="J12" s="60"/>
      <c r="K12" s="60"/>
      <c r="L12" s="60"/>
      <c r="M12" s="60"/>
      <c r="N12" s="12"/>
      <c r="O12" s="12"/>
      <c r="P12" s="12"/>
      <c r="Q12" s="12"/>
      <c r="R12" s="12"/>
    </row>
    <row r="13" spans="1:18" ht="19.5" customHeight="1" x14ac:dyDescent="0.25">
      <c r="A13" s="54"/>
      <c r="B13" s="54"/>
      <c r="C13" s="57"/>
      <c r="D13" s="58"/>
      <c r="E13" s="54"/>
      <c r="F13" s="59"/>
      <c r="G13" s="10" t="s">
        <v>15</v>
      </c>
      <c r="H13" s="11"/>
      <c r="I13" s="60">
        <v>0</v>
      </c>
      <c r="J13" s="60">
        <v>0</v>
      </c>
      <c r="K13" s="60">
        <v>0</v>
      </c>
      <c r="L13" s="60">
        <v>0</v>
      </c>
      <c r="M13" s="60">
        <v>0</v>
      </c>
      <c r="N13" s="12"/>
      <c r="O13" s="12"/>
      <c r="P13" s="12"/>
      <c r="Q13" s="12"/>
      <c r="R13" s="12"/>
    </row>
    <row r="14" spans="1:18" ht="19.5" customHeight="1" x14ac:dyDescent="0.25">
      <c r="A14" s="54"/>
      <c r="B14" s="54"/>
      <c r="C14" s="57"/>
      <c r="D14" s="58"/>
      <c r="E14" s="54"/>
      <c r="F14" s="59"/>
      <c r="G14" s="17">
        <f>SUM(I13:M14)</f>
        <v>0</v>
      </c>
      <c r="H14" s="17"/>
      <c r="I14" s="60"/>
      <c r="J14" s="60"/>
      <c r="K14" s="60"/>
      <c r="L14" s="60"/>
      <c r="M14" s="60"/>
      <c r="N14" s="12"/>
      <c r="O14" s="12"/>
      <c r="P14" s="12"/>
      <c r="Q14" s="12"/>
      <c r="R14" s="12"/>
    </row>
    <row r="15" spans="1:18" ht="12" customHeight="1" x14ac:dyDescent="0.25">
      <c r="A15" s="53" t="s">
        <v>16</v>
      </c>
      <c r="B15" s="54" t="s">
        <v>37</v>
      </c>
      <c r="C15" s="59">
        <v>1</v>
      </c>
      <c r="D15" s="58">
        <v>502</v>
      </c>
      <c r="E15" s="54">
        <v>1590100000</v>
      </c>
      <c r="F15" s="59">
        <v>240</v>
      </c>
      <c r="G15" s="18" t="s">
        <v>13</v>
      </c>
      <c r="H15" s="19"/>
      <c r="I15" s="60">
        <f>I17+I18+I21+I23+I25+I27</f>
        <v>3611446.06</v>
      </c>
      <c r="J15" s="60">
        <v>284625</v>
      </c>
      <c r="K15" s="60">
        <v>248625</v>
      </c>
      <c r="L15" s="60">
        <v>248625</v>
      </c>
      <c r="M15" s="60">
        <v>248625</v>
      </c>
      <c r="N15" s="12"/>
      <c r="O15" s="12"/>
      <c r="P15" s="12"/>
      <c r="Q15" s="12"/>
      <c r="R15" s="12"/>
    </row>
    <row r="16" spans="1:18" ht="21.75" customHeight="1" x14ac:dyDescent="0.25">
      <c r="A16" s="53"/>
      <c r="B16" s="54"/>
      <c r="C16" s="59"/>
      <c r="D16" s="58"/>
      <c r="E16" s="54"/>
      <c r="F16" s="59"/>
      <c r="G16" s="41">
        <f>I15+J15+K15+L15+M15</f>
        <v>4641946.0600000005</v>
      </c>
      <c r="H16" s="42"/>
      <c r="I16" s="60"/>
      <c r="J16" s="60"/>
      <c r="K16" s="60"/>
      <c r="L16" s="60"/>
      <c r="M16" s="60"/>
      <c r="N16" s="12"/>
      <c r="O16" s="12"/>
      <c r="P16" s="12"/>
      <c r="Q16" s="12"/>
      <c r="R16" s="12"/>
    </row>
    <row r="17" spans="1:102" ht="42" customHeight="1" x14ac:dyDescent="0.25">
      <c r="A17" s="46" t="s">
        <v>38</v>
      </c>
      <c r="B17" s="45" t="s">
        <v>39</v>
      </c>
      <c r="C17" s="47">
        <v>1</v>
      </c>
      <c r="D17" s="48">
        <v>502</v>
      </c>
      <c r="E17" s="45">
        <v>1590123541</v>
      </c>
      <c r="F17" s="47">
        <v>240</v>
      </c>
      <c r="G17" s="51">
        <f>I17</f>
        <v>1958736.48</v>
      </c>
      <c r="H17" s="49"/>
      <c r="I17" s="36">
        <v>1958736.48</v>
      </c>
      <c r="J17" s="36">
        <v>0</v>
      </c>
      <c r="K17" s="36">
        <v>0</v>
      </c>
      <c r="L17" s="36">
        <v>0</v>
      </c>
      <c r="M17" s="36">
        <v>0</v>
      </c>
      <c r="N17" s="12"/>
      <c r="O17" s="12"/>
      <c r="P17" s="12"/>
      <c r="Q17" s="12"/>
      <c r="R17" s="12"/>
    </row>
    <row r="18" spans="1:102" s="44" customFormat="1" ht="20.25" customHeight="1" x14ac:dyDescent="0.25">
      <c r="A18" s="78" t="s">
        <v>18</v>
      </c>
      <c r="B18" s="66" t="s">
        <v>17</v>
      </c>
      <c r="C18" s="69">
        <v>1</v>
      </c>
      <c r="D18" s="72">
        <v>502</v>
      </c>
      <c r="E18" s="66">
        <v>1590123546</v>
      </c>
      <c r="F18" s="69">
        <v>240</v>
      </c>
      <c r="G18" s="75">
        <f>SUM(I18:M20)</f>
        <v>1300953.6200000001</v>
      </c>
      <c r="H18" s="43"/>
      <c r="I18" s="61">
        <v>306453.62</v>
      </c>
      <c r="J18" s="61">
        <v>248625</v>
      </c>
      <c r="K18" s="61">
        <v>248625</v>
      </c>
      <c r="L18" s="61">
        <v>248625</v>
      </c>
      <c r="M18" s="62">
        <v>248625</v>
      </c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</row>
    <row r="19" spans="1:102" ht="12.75" customHeight="1" x14ac:dyDescent="0.25">
      <c r="A19" s="79"/>
      <c r="B19" s="67"/>
      <c r="C19" s="70"/>
      <c r="D19" s="73"/>
      <c r="E19" s="67"/>
      <c r="F19" s="70"/>
      <c r="G19" s="76"/>
      <c r="H19" s="22"/>
      <c r="I19" s="61"/>
      <c r="J19" s="61"/>
      <c r="K19" s="61"/>
      <c r="L19" s="61"/>
      <c r="M19" s="61"/>
    </row>
    <row r="20" spans="1:102" ht="1.5" hidden="1" customHeight="1" x14ac:dyDescent="0.25">
      <c r="A20" s="80"/>
      <c r="B20" s="68"/>
      <c r="C20" s="71"/>
      <c r="D20" s="74"/>
      <c r="E20" s="68"/>
      <c r="F20" s="71"/>
      <c r="G20" s="77"/>
      <c r="H20" s="24"/>
      <c r="I20" s="61"/>
      <c r="J20" s="61"/>
      <c r="K20" s="61"/>
      <c r="L20" s="61"/>
      <c r="M20" s="61"/>
    </row>
    <row r="21" spans="1:102" ht="12" customHeight="1" x14ac:dyDescent="0.25">
      <c r="A21" s="63" t="s">
        <v>20</v>
      </c>
      <c r="B21" s="55" t="s">
        <v>19</v>
      </c>
      <c r="C21" s="64">
        <v>1</v>
      </c>
      <c r="D21" s="65">
        <v>502</v>
      </c>
      <c r="E21" s="55">
        <v>1590123547</v>
      </c>
      <c r="F21" s="64">
        <v>240</v>
      </c>
      <c r="G21" s="21" t="s">
        <v>13</v>
      </c>
      <c r="H21" s="22"/>
      <c r="I21" s="61">
        <v>120000</v>
      </c>
      <c r="J21" s="61">
        <v>0</v>
      </c>
      <c r="K21" s="61">
        <v>0</v>
      </c>
      <c r="L21" s="61">
        <v>0</v>
      </c>
      <c r="M21" s="61">
        <v>0</v>
      </c>
    </row>
    <row r="22" spans="1:102" ht="51.75" customHeight="1" x14ac:dyDescent="0.25">
      <c r="A22" s="63"/>
      <c r="B22" s="55"/>
      <c r="C22" s="64"/>
      <c r="D22" s="65"/>
      <c r="E22" s="55"/>
      <c r="F22" s="64"/>
      <c r="G22" s="23">
        <f>SUM(I21:M22)</f>
        <v>120000</v>
      </c>
      <c r="H22" s="24"/>
      <c r="I22" s="61"/>
      <c r="J22" s="61"/>
      <c r="K22" s="61"/>
      <c r="L22" s="61"/>
      <c r="M22" s="61"/>
    </row>
    <row r="23" spans="1:102" ht="18" customHeight="1" x14ac:dyDescent="0.25">
      <c r="A23" s="63" t="s">
        <v>22</v>
      </c>
      <c r="B23" s="55" t="s">
        <v>21</v>
      </c>
      <c r="C23" s="64">
        <v>1</v>
      </c>
      <c r="D23" s="65">
        <v>502</v>
      </c>
      <c r="E23" s="55">
        <v>1590123550</v>
      </c>
      <c r="F23" s="64">
        <v>240</v>
      </c>
      <c r="G23" s="25" t="s">
        <v>13</v>
      </c>
      <c r="H23" s="5"/>
      <c r="I23" s="61">
        <v>1108305.96</v>
      </c>
      <c r="J23" s="61">
        <v>0</v>
      </c>
      <c r="K23" s="61">
        <v>0</v>
      </c>
      <c r="L23" s="61">
        <v>0</v>
      </c>
      <c r="M23" s="61">
        <v>0</v>
      </c>
    </row>
    <row r="24" spans="1:102" ht="22.5" customHeight="1" x14ac:dyDescent="0.25">
      <c r="A24" s="63"/>
      <c r="B24" s="55"/>
      <c r="C24" s="64"/>
      <c r="D24" s="65"/>
      <c r="E24" s="55"/>
      <c r="F24" s="64"/>
      <c r="G24" s="23">
        <f>SUM(I23:M24)</f>
        <v>1108305.96</v>
      </c>
      <c r="H24" s="24"/>
      <c r="I24" s="61"/>
      <c r="J24" s="61"/>
      <c r="K24" s="61"/>
      <c r="L24" s="61"/>
      <c r="M24" s="61"/>
    </row>
    <row r="25" spans="1:102" ht="12" customHeight="1" x14ac:dyDescent="0.25">
      <c r="A25" s="63" t="s">
        <v>24</v>
      </c>
      <c r="B25" s="55" t="s">
        <v>23</v>
      </c>
      <c r="C25" s="64">
        <v>1</v>
      </c>
      <c r="D25" s="65">
        <v>502</v>
      </c>
      <c r="E25" s="55">
        <v>1590123551</v>
      </c>
      <c r="F25" s="81">
        <v>240</v>
      </c>
      <c r="G25" s="26" t="s">
        <v>13</v>
      </c>
      <c r="H25" s="27"/>
      <c r="I25" s="61">
        <v>0</v>
      </c>
      <c r="J25" s="82">
        <v>0</v>
      </c>
      <c r="K25" s="82">
        <v>0</v>
      </c>
      <c r="L25" s="82">
        <v>0</v>
      </c>
      <c r="M25" s="82">
        <v>0</v>
      </c>
    </row>
    <row r="26" spans="1:102" ht="18.75" customHeight="1" x14ac:dyDescent="0.25">
      <c r="A26" s="63"/>
      <c r="B26" s="55"/>
      <c r="C26" s="64"/>
      <c r="D26" s="65"/>
      <c r="E26" s="55"/>
      <c r="F26" s="81"/>
      <c r="G26" s="23">
        <f>SUM(I25:M26)</f>
        <v>0</v>
      </c>
      <c r="H26" s="24"/>
      <c r="I26" s="61"/>
      <c r="J26" s="82"/>
      <c r="K26" s="82"/>
      <c r="L26" s="82"/>
      <c r="M26" s="82"/>
    </row>
    <row r="27" spans="1:102" ht="14.25" customHeight="1" x14ac:dyDescent="0.25">
      <c r="A27" s="63" t="s">
        <v>40</v>
      </c>
      <c r="B27" s="55" t="s">
        <v>25</v>
      </c>
      <c r="C27" s="64">
        <v>1</v>
      </c>
      <c r="D27" s="65">
        <v>502</v>
      </c>
      <c r="E27" s="55">
        <v>1590163420</v>
      </c>
      <c r="F27" s="81">
        <v>810</v>
      </c>
      <c r="G27" s="26" t="s">
        <v>13</v>
      </c>
      <c r="H27" s="27"/>
      <c r="I27" s="61">
        <v>117950</v>
      </c>
      <c r="J27" s="82">
        <v>36000</v>
      </c>
      <c r="K27" s="82">
        <v>0</v>
      </c>
      <c r="L27" s="82">
        <v>0</v>
      </c>
      <c r="M27" s="82">
        <v>0</v>
      </c>
    </row>
    <row r="28" spans="1:102" ht="50.25" customHeight="1" x14ac:dyDescent="0.25">
      <c r="A28" s="63"/>
      <c r="B28" s="55"/>
      <c r="C28" s="64"/>
      <c r="D28" s="65"/>
      <c r="E28" s="55"/>
      <c r="F28" s="81"/>
      <c r="G28" s="23">
        <f>SUM(I27:M28)</f>
        <v>153950</v>
      </c>
      <c r="H28" s="24"/>
      <c r="I28" s="61"/>
      <c r="J28" s="82"/>
      <c r="K28" s="82"/>
      <c r="L28" s="82"/>
      <c r="M28" s="82"/>
    </row>
    <row r="29" spans="1:102" s="30" customFormat="1" ht="18.75" customHeight="1" x14ac:dyDescent="0.25">
      <c r="A29" s="53" t="s">
        <v>26</v>
      </c>
      <c r="B29" s="54" t="s">
        <v>41</v>
      </c>
      <c r="C29" s="59">
        <v>1</v>
      </c>
      <c r="D29" s="58">
        <v>502</v>
      </c>
      <c r="E29" s="54">
        <v>1590200000</v>
      </c>
      <c r="F29" s="83">
        <v>240</v>
      </c>
      <c r="G29" s="28" t="s">
        <v>13</v>
      </c>
      <c r="H29" s="29"/>
      <c r="I29" s="60">
        <f>I31+I33+I34</f>
        <v>1543412.25</v>
      </c>
      <c r="J29" s="84">
        <v>32730</v>
      </c>
      <c r="K29" s="84">
        <v>32730</v>
      </c>
      <c r="L29" s="84">
        <v>0</v>
      </c>
      <c r="M29" s="84">
        <v>0</v>
      </c>
    </row>
    <row r="30" spans="1:102" s="30" customFormat="1" ht="16.5" customHeight="1" x14ac:dyDescent="0.25">
      <c r="A30" s="53"/>
      <c r="B30" s="54"/>
      <c r="C30" s="59"/>
      <c r="D30" s="58"/>
      <c r="E30" s="54"/>
      <c r="F30" s="83"/>
      <c r="G30" s="20">
        <f>SUM(I29:M30)</f>
        <v>1608872.25</v>
      </c>
      <c r="H30" s="31"/>
      <c r="I30" s="60"/>
      <c r="J30" s="84"/>
      <c r="K30" s="84"/>
      <c r="L30" s="84"/>
      <c r="M30" s="84"/>
    </row>
    <row r="31" spans="1:102" ht="24.75" customHeight="1" x14ac:dyDescent="0.25">
      <c r="A31" s="63" t="s">
        <v>27</v>
      </c>
      <c r="B31" s="55" t="s">
        <v>28</v>
      </c>
      <c r="C31" s="64">
        <v>1</v>
      </c>
      <c r="D31" s="65">
        <v>502</v>
      </c>
      <c r="E31" s="55">
        <v>1590223535</v>
      </c>
      <c r="F31" s="81">
        <v>240</v>
      </c>
      <c r="G31" s="85">
        <f>SUM(I31:M32)</f>
        <v>65460</v>
      </c>
      <c r="H31" s="27"/>
      <c r="I31" s="61">
        <v>0</v>
      </c>
      <c r="J31" s="82">
        <v>32730</v>
      </c>
      <c r="K31" s="82">
        <v>32730</v>
      </c>
      <c r="L31" s="82">
        <v>0</v>
      </c>
      <c r="M31" s="82">
        <v>0</v>
      </c>
    </row>
    <row r="32" spans="1:102" ht="30.75" customHeight="1" x14ac:dyDescent="0.25">
      <c r="A32" s="63"/>
      <c r="B32" s="55"/>
      <c r="C32" s="64"/>
      <c r="D32" s="65"/>
      <c r="E32" s="55"/>
      <c r="F32" s="81"/>
      <c r="G32" s="86"/>
      <c r="H32" s="32"/>
      <c r="I32" s="61"/>
      <c r="J32" s="82"/>
      <c r="K32" s="82"/>
      <c r="L32" s="82"/>
      <c r="M32" s="82"/>
    </row>
    <row r="33" spans="1:13" ht="36" customHeight="1" x14ac:dyDescent="0.25">
      <c r="A33" s="46" t="s">
        <v>29</v>
      </c>
      <c r="B33" s="45" t="s">
        <v>30</v>
      </c>
      <c r="C33" s="37">
        <v>1</v>
      </c>
      <c r="D33" s="38">
        <v>502</v>
      </c>
      <c r="E33" s="35">
        <v>1590223556</v>
      </c>
      <c r="F33" s="39">
        <v>240</v>
      </c>
      <c r="G33" s="51">
        <v>1070712.25</v>
      </c>
      <c r="H33" s="32"/>
      <c r="I33" s="36">
        <v>1070712.25</v>
      </c>
      <c r="J33" s="40">
        <v>0</v>
      </c>
      <c r="K33" s="40">
        <v>0</v>
      </c>
      <c r="L33" s="40">
        <v>0</v>
      </c>
      <c r="M33" s="40">
        <v>0</v>
      </c>
    </row>
    <row r="34" spans="1:13" ht="17.25" customHeight="1" x14ac:dyDescent="0.25">
      <c r="A34" s="78" t="s">
        <v>43</v>
      </c>
      <c r="B34" s="66" t="s">
        <v>44</v>
      </c>
      <c r="C34" s="64">
        <v>1</v>
      </c>
      <c r="D34" s="65">
        <v>502</v>
      </c>
      <c r="E34" s="55">
        <v>1590223557</v>
      </c>
      <c r="F34" s="81">
        <v>240</v>
      </c>
      <c r="G34" s="75">
        <v>472700</v>
      </c>
      <c r="H34" s="5"/>
      <c r="I34" s="61">
        <v>472700</v>
      </c>
      <c r="J34" s="82">
        <v>0</v>
      </c>
      <c r="K34" s="82">
        <v>0</v>
      </c>
      <c r="L34" s="82">
        <v>0</v>
      </c>
      <c r="M34" s="82">
        <v>0</v>
      </c>
    </row>
    <row r="35" spans="1:13" ht="17.25" customHeight="1" x14ac:dyDescent="0.25">
      <c r="A35" s="79"/>
      <c r="B35" s="67"/>
      <c r="C35" s="64"/>
      <c r="D35" s="65"/>
      <c r="E35" s="55"/>
      <c r="F35" s="81"/>
      <c r="G35" s="76"/>
      <c r="H35" s="27"/>
      <c r="I35" s="61"/>
      <c r="J35" s="82"/>
      <c r="K35" s="82"/>
      <c r="L35" s="82"/>
      <c r="M35" s="82"/>
    </row>
    <row r="36" spans="1:13" ht="5.25" customHeight="1" x14ac:dyDescent="0.25">
      <c r="A36" s="80"/>
      <c r="B36" s="68"/>
      <c r="C36" s="64"/>
      <c r="D36" s="65"/>
      <c r="E36" s="55"/>
      <c r="F36" s="81"/>
      <c r="G36" s="77"/>
      <c r="H36" s="24"/>
      <c r="I36" s="61"/>
      <c r="J36" s="82"/>
      <c r="K36" s="82"/>
      <c r="L36" s="82"/>
      <c r="M36" s="82"/>
    </row>
    <row r="37" spans="1:13" s="30" customFormat="1" ht="21" customHeight="1" x14ac:dyDescent="0.25">
      <c r="A37" s="53" t="s">
        <v>31</v>
      </c>
      <c r="B37" s="54" t="s">
        <v>42</v>
      </c>
      <c r="C37" s="59">
        <v>1</v>
      </c>
      <c r="D37" s="58">
        <v>502</v>
      </c>
      <c r="E37" s="54">
        <v>1590300000</v>
      </c>
      <c r="F37" s="83">
        <v>240</v>
      </c>
      <c r="G37" s="28" t="s">
        <v>13</v>
      </c>
      <c r="H37" s="29"/>
      <c r="I37" s="60">
        <f>I39+I41</f>
        <v>129000</v>
      </c>
      <c r="J37" s="84">
        <v>0</v>
      </c>
      <c r="K37" s="84">
        <v>0</v>
      </c>
      <c r="L37" s="84">
        <v>0</v>
      </c>
      <c r="M37" s="84">
        <v>0</v>
      </c>
    </row>
    <row r="38" spans="1:13" s="30" customFormat="1" ht="34.5" customHeight="1" x14ac:dyDescent="0.25">
      <c r="A38" s="53"/>
      <c r="B38" s="54"/>
      <c r="C38" s="59"/>
      <c r="D38" s="58"/>
      <c r="E38" s="54"/>
      <c r="F38" s="83"/>
      <c r="G38" s="33">
        <f>I37+J37+K37+L37+M37</f>
        <v>129000</v>
      </c>
      <c r="H38" s="34"/>
      <c r="I38" s="60"/>
      <c r="J38" s="84"/>
      <c r="K38" s="84"/>
      <c r="L38" s="84"/>
      <c r="M38" s="84"/>
    </row>
    <row r="39" spans="1:13" ht="36" customHeight="1" x14ac:dyDescent="0.25">
      <c r="A39" s="63" t="s">
        <v>32</v>
      </c>
      <c r="B39" s="55" t="s">
        <v>33</v>
      </c>
      <c r="C39" s="64">
        <v>1</v>
      </c>
      <c r="D39" s="65">
        <v>502</v>
      </c>
      <c r="E39" s="55">
        <v>159033561</v>
      </c>
      <c r="F39" s="81">
        <v>240</v>
      </c>
      <c r="G39" s="26" t="s">
        <v>13</v>
      </c>
      <c r="H39" s="27"/>
      <c r="I39" s="61">
        <v>80000</v>
      </c>
      <c r="J39" s="82">
        <v>0</v>
      </c>
      <c r="K39" s="82">
        <v>0</v>
      </c>
      <c r="L39" s="82">
        <v>0</v>
      </c>
      <c r="M39" s="82">
        <v>0</v>
      </c>
    </row>
    <row r="40" spans="1:13" ht="12.75" customHeight="1" x14ac:dyDescent="0.25">
      <c r="A40" s="63"/>
      <c r="B40" s="55"/>
      <c r="C40" s="64"/>
      <c r="D40" s="65"/>
      <c r="E40" s="55"/>
      <c r="F40" s="81"/>
      <c r="G40" s="23">
        <f>SUM(I39:M40)</f>
        <v>80000</v>
      </c>
      <c r="H40" s="24"/>
      <c r="I40" s="61"/>
      <c r="J40" s="82"/>
      <c r="K40" s="82"/>
      <c r="L40" s="82"/>
      <c r="M40" s="82"/>
    </row>
    <row r="41" spans="1:13" ht="14.25" customHeight="1" x14ac:dyDescent="0.25">
      <c r="A41" s="63" t="s">
        <v>34</v>
      </c>
      <c r="B41" s="55" t="s">
        <v>35</v>
      </c>
      <c r="C41" s="64">
        <v>1</v>
      </c>
      <c r="D41" s="65">
        <v>502</v>
      </c>
      <c r="E41" s="55">
        <v>1590323562</v>
      </c>
      <c r="F41" s="64">
        <v>240</v>
      </c>
      <c r="G41" s="26" t="s">
        <v>13</v>
      </c>
      <c r="H41" s="27"/>
      <c r="I41" s="61">
        <v>49000</v>
      </c>
      <c r="J41" s="61">
        <v>0</v>
      </c>
      <c r="K41" s="61">
        <v>0</v>
      </c>
      <c r="L41" s="61">
        <v>0</v>
      </c>
      <c r="M41" s="61">
        <v>0</v>
      </c>
    </row>
    <row r="42" spans="1:13" ht="30" customHeight="1" x14ac:dyDescent="0.25">
      <c r="A42" s="63"/>
      <c r="B42" s="55"/>
      <c r="C42" s="64"/>
      <c r="D42" s="65"/>
      <c r="E42" s="55"/>
      <c r="F42" s="64"/>
      <c r="G42" s="23">
        <f>SUM(I41:M42)</f>
        <v>49000</v>
      </c>
      <c r="H42" s="24"/>
      <c r="I42" s="61"/>
      <c r="J42" s="61"/>
      <c r="K42" s="61"/>
      <c r="L42" s="61"/>
      <c r="M42" s="61"/>
    </row>
  </sheetData>
  <mergeCells count="161">
    <mergeCell ref="L41:L42"/>
    <mergeCell ref="M41:M42"/>
    <mergeCell ref="A41:A42"/>
    <mergeCell ref="B41:B42"/>
    <mergeCell ref="C41:C42"/>
    <mergeCell ref="D41:D42"/>
    <mergeCell ref="E41:E42"/>
    <mergeCell ref="F41:F42"/>
    <mergeCell ref="I41:I42"/>
    <mergeCell ref="J41:J42"/>
    <mergeCell ref="K41:K42"/>
    <mergeCell ref="L37:L38"/>
    <mergeCell ref="M37:M38"/>
    <mergeCell ref="A39:A40"/>
    <mergeCell ref="B39:B40"/>
    <mergeCell ref="C39:C40"/>
    <mergeCell ref="D39:D40"/>
    <mergeCell ref="E39:E40"/>
    <mergeCell ref="F39:F40"/>
    <mergeCell ref="I39:I40"/>
    <mergeCell ref="J39:J40"/>
    <mergeCell ref="K39:K40"/>
    <mergeCell ref="L39:L40"/>
    <mergeCell ref="M39:M40"/>
    <mergeCell ref="A37:A38"/>
    <mergeCell ref="B37:B38"/>
    <mergeCell ref="C37:C38"/>
    <mergeCell ref="D37:D38"/>
    <mergeCell ref="E37:E38"/>
    <mergeCell ref="F37:F38"/>
    <mergeCell ref="I37:I38"/>
    <mergeCell ref="J37:J38"/>
    <mergeCell ref="K37:K38"/>
    <mergeCell ref="L31:L32"/>
    <mergeCell ref="M31:M32"/>
    <mergeCell ref="A34:A36"/>
    <mergeCell ref="B34:B36"/>
    <mergeCell ref="C34:C36"/>
    <mergeCell ref="D34:D36"/>
    <mergeCell ref="E34:E36"/>
    <mergeCell ref="F34:F36"/>
    <mergeCell ref="I34:I36"/>
    <mergeCell ref="J34:J36"/>
    <mergeCell ref="K34:K36"/>
    <mergeCell ref="L34:L36"/>
    <mergeCell ref="M34:M36"/>
    <mergeCell ref="A31:A32"/>
    <mergeCell ref="B31:B32"/>
    <mergeCell ref="C31:C32"/>
    <mergeCell ref="D31:D32"/>
    <mergeCell ref="E31:E32"/>
    <mergeCell ref="F31:F32"/>
    <mergeCell ref="I31:I32"/>
    <mergeCell ref="J31:J32"/>
    <mergeCell ref="K31:K32"/>
    <mergeCell ref="G34:G36"/>
    <mergeCell ref="G31:G32"/>
    <mergeCell ref="L27:L28"/>
    <mergeCell ref="M27:M28"/>
    <mergeCell ref="A29:A30"/>
    <mergeCell ref="B29:B30"/>
    <mergeCell ref="C29:C30"/>
    <mergeCell ref="D29:D30"/>
    <mergeCell ref="E29:E30"/>
    <mergeCell ref="F29:F30"/>
    <mergeCell ref="I29:I30"/>
    <mergeCell ref="J29:J30"/>
    <mergeCell ref="K29:K30"/>
    <mergeCell ref="L29:L30"/>
    <mergeCell ref="M29:M30"/>
    <mergeCell ref="A27:A28"/>
    <mergeCell ref="B27:B28"/>
    <mergeCell ref="C27:C28"/>
    <mergeCell ref="D27:D28"/>
    <mergeCell ref="E27:E28"/>
    <mergeCell ref="F27:F28"/>
    <mergeCell ref="I27:I28"/>
    <mergeCell ref="J27:J28"/>
    <mergeCell ref="K27:K28"/>
    <mergeCell ref="L23:L24"/>
    <mergeCell ref="M23:M24"/>
    <mergeCell ref="A25:A26"/>
    <mergeCell ref="B25:B26"/>
    <mergeCell ref="C25:C26"/>
    <mergeCell ref="D25:D26"/>
    <mergeCell ref="E25:E26"/>
    <mergeCell ref="F25:F26"/>
    <mergeCell ref="I25:I26"/>
    <mergeCell ref="J25:J26"/>
    <mergeCell ref="K25:K26"/>
    <mergeCell ref="L25:L26"/>
    <mergeCell ref="M25:M26"/>
    <mergeCell ref="A23:A24"/>
    <mergeCell ref="B23:B24"/>
    <mergeCell ref="C23:C24"/>
    <mergeCell ref="D23:D24"/>
    <mergeCell ref="E23:E24"/>
    <mergeCell ref="F23:F24"/>
    <mergeCell ref="I23:I24"/>
    <mergeCell ref="J23:J24"/>
    <mergeCell ref="K23:K24"/>
    <mergeCell ref="L18:L20"/>
    <mergeCell ref="M18:M20"/>
    <mergeCell ref="A21:A22"/>
    <mergeCell ref="B21:B22"/>
    <mergeCell ref="C21:C22"/>
    <mergeCell ref="D21:D22"/>
    <mergeCell ref="E21:E22"/>
    <mergeCell ref="F21:F22"/>
    <mergeCell ref="I21:I22"/>
    <mergeCell ref="J21:J22"/>
    <mergeCell ref="K21:K22"/>
    <mergeCell ref="L21:L22"/>
    <mergeCell ref="M21:M22"/>
    <mergeCell ref="B18:B20"/>
    <mergeCell ref="C18:C20"/>
    <mergeCell ref="D18:D20"/>
    <mergeCell ref="E18:E20"/>
    <mergeCell ref="F18:F20"/>
    <mergeCell ref="I18:I20"/>
    <mergeCell ref="J18:J20"/>
    <mergeCell ref="K18:K20"/>
    <mergeCell ref="G18:G20"/>
    <mergeCell ref="A18:A20"/>
    <mergeCell ref="L13:L14"/>
    <mergeCell ref="M13:M14"/>
    <mergeCell ref="A15:A16"/>
    <mergeCell ref="B15:B16"/>
    <mergeCell ref="C15:C16"/>
    <mergeCell ref="D15:D16"/>
    <mergeCell ref="E15:E16"/>
    <mergeCell ref="F15:F16"/>
    <mergeCell ref="I15:I16"/>
    <mergeCell ref="J15:J16"/>
    <mergeCell ref="K15:K16"/>
    <mergeCell ref="L15:L16"/>
    <mergeCell ref="M15:M16"/>
    <mergeCell ref="A4:M4"/>
    <mergeCell ref="A5:A7"/>
    <mergeCell ref="B5:B7"/>
    <mergeCell ref="C5:F6"/>
    <mergeCell ref="G5:G6"/>
    <mergeCell ref="I5:M6"/>
    <mergeCell ref="A9:B14"/>
    <mergeCell ref="C9:C14"/>
    <mergeCell ref="D9:D14"/>
    <mergeCell ref="E9:E14"/>
    <mergeCell ref="F9:F14"/>
    <mergeCell ref="I9:I10"/>
    <mergeCell ref="J9:J10"/>
    <mergeCell ref="K9:K10"/>
    <mergeCell ref="L9:L10"/>
    <mergeCell ref="M9:M10"/>
    <mergeCell ref="I11:I12"/>
    <mergeCell ref="J11:J12"/>
    <mergeCell ref="K11:K12"/>
    <mergeCell ref="L11:L12"/>
    <mergeCell ref="M11:M12"/>
    <mergeCell ref="I13:I14"/>
    <mergeCell ref="J13:J14"/>
    <mergeCell ref="K13:K14"/>
  </mergeCells>
  <pageMargins left="0.51180555555555496" right="0.118055555555556" top="0.74791666666666701" bottom="0.35416666666666702" header="0.51180555555555496" footer="0.51180555555555496"/>
  <pageSetup paperSize="9" scale="65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serverBars</dc:creator>
  <dc:description/>
  <cp:lastModifiedBy>Пользователь</cp:lastModifiedBy>
  <cp:revision>5</cp:revision>
  <cp:lastPrinted>2025-03-17T05:32:13Z</cp:lastPrinted>
  <dcterms:created xsi:type="dcterms:W3CDTF">2025-03-04T02:46:19Z</dcterms:created>
  <dcterms:modified xsi:type="dcterms:W3CDTF">2025-12-26T00:42:34Z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